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23250" windowHeight="12525"/>
  </bookViews>
  <sheets>
    <sheet name="2017" sheetId="1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C42" i="1" l="1"/>
  <c r="C38" i="1" l="1"/>
  <c r="C26" i="1" l="1"/>
  <c r="C30" i="1" l="1"/>
  <c r="C37" i="1"/>
  <c r="C36" i="1" s="1"/>
  <c r="C35" i="1" s="1"/>
  <c r="C41" i="1"/>
  <c r="C40" i="1" s="1"/>
  <c r="C39" i="1" s="1"/>
  <c r="C32" i="1"/>
  <c r="C24" i="1"/>
  <c r="C21" i="1"/>
  <c r="C19" i="1"/>
  <c r="C29" i="1" l="1"/>
  <c r="C28" i="1" s="1"/>
  <c r="C23" i="1"/>
  <c r="C18" i="1"/>
  <c r="C34" i="1"/>
  <c r="C17" i="1" l="1"/>
  <c r="C43" i="1" s="1"/>
</calcChain>
</file>

<file path=xl/sharedStrings.xml><?xml version="1.0" encoding="utf-8"?>
<sst xmlns="http://schemas.openxmlformats.org/spreadsheetml/2006/main" count="68" uniqueCount="66">
  <si>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</si>
  <si>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</si>
  <si>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</si>
  <si>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</si>
  <si>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</si>
  <si>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</si>
  <si>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</si>
  <si>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</si>
  <si>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</si>
  <si>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</si>
  <si>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</si>
  <si>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</si>
  <si>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</si>
  <si>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</si>
  <si>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</si>
  <si>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</si>
  <si>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</si>
  <si>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</si>
  <si>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</si>
  <si>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</si>
  <si>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</si>
  <si>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</si>
  <si>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</si>
  <si>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</si>
  <si>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</si>
  <si>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</si>
  <si>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</si>
  <si>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</si>
  <si>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</si>
  <si>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</si>
  <si>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</si>
  <si>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</si>
  <si>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</si>
  <si>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</si>
  <si>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</si>
  <si>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</si>
  <si>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</si>
  <si>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</si>
  <si>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</si>
  <si>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</si>
  <si>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</si>
  <si>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</si>
  <si>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</si>
  <si>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</si>
  <si>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</si>
  <si>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</si>
  <si>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</si>
  <si>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</si>
  <si>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</si>
  <si>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</si>
  <si>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</si>
  <si>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</si>
  <si>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</si>
  <si>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</si>
  <si>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</si>
  <si>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</si>
  <si>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</si>
  <si>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2017 год</t>
  </si>
  <si>
    <t>финансирования дефицита бюджета города Новосибирска на 2017 год</t>
  </si>
  <si>
    <t>_________________</t>
  </si>
  <si>
    <t xml:space="preserve">                                                                                                     от ___________ № _______</t>
  </si>
  <si>
    <t xml:space="preserve">                                                                             Приложение 9</t>
  </si>
  <si>
    <t xml:space="preserve">                                                                             Приложение 7</t>
  </si>
  <si>
    <t xml:space="preserve">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</si>
  <si>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города Новосибирска</t>
  </si>
  <si>
    <t xml:space="preserve">                                                                                      от 21.12.2016 № 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</si>
</sst>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4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164" fontId="10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4" fontId="0" fillId="0" borderId="0" xfId="0" applyNumberFormat="1"/>
    <xf numFmtId="164" fontId="4" fillId="0" borderId="2" xfId="1" applyNumberFormat="1" applyFont="1" applyBorder="1" applyAlignment="1">
      <alignment vertical="top" wrapText="1"/>
    </xf>
    <xf numFmtId="164" fontId="2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164" fontId="7" fillId="0" borderId="1" xfId="1" applyNumberFormat="1" applyFont="1" applyBorder="1" applyAlignment="1">
      <alignment vertical="top"/>
    </xf>
    <xf numFmtId="164" fontId="0" fillId="0" borderId="0" xfId="0" applyNumberFormat="1"/>
    <xf numFmtId="49" fontId="11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49" fontId="11" fillId="0" borderId="0" xfId="1" applyNumberFormat="1" applyFont="1" applyAlignment="1">
      <alignment horizontal="center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E9" sqref="E9"/>
    </sheetView>
  </sheetViews>
  <sheetFormatPr defaultRowHeight="15.75" x14ac:dyDescent="0.25"/>
  <cols>
    <col min="1" max="1" width="32.625" customWidth="1"/>
    <col min="2" max="2" width="40.625" customWidth="1"/>
    <col min="3" max="3" width="21" customWidth="1"/>
    <col min="4" max="4" width="24.625" customWidth="1"/>
  </cols>
  <sheetData>
    <row r="1" spans="1:3" ht="18.75" x14ac:dyDescent="0.3">
      <c r="A1" s="40" t="s">
        <v>62</v>
      </c>
      <c r="B1" s="40"/>
      <c r="C1" s="40"/>
    </row>
    <row r="2" spans="1:3" ht="18.75" x14ac:dyDescent="0.3">
      <c r="A2" s="40" t="s">
        <v>63</v>
      </c>
      <c r="B2" s="40"/>
      <c r="C2" s="40"/>
    </row>
    <row r="3" spans="1:3" ht="18.75" x14ac:dyDescent="0.3">
      <c r="A3" s="40" t="s">
        <v>64</v>
      </c>
      <c r="B3" s="40"/>
      <c r="C3" s="40"/>
    </row>
    <row r="4" spans="1:3" ht="18.75" x14ac:dyDescent="0.3">
      <c r="A4" s="40" t="s">
        <v>60</v>
      </c>
      <c r="B4" s="40"/>
      <c r="C4" s="40"/>
    </row>
    <row r="5" spans="1:3" ht="18.75" x14ac:dyDescent="0.3">
      <c r="A5" s="36"/>
      <c r="B5" s="36"/>
      <c r="C5" s="36"/>
    </row>
    <row r="6" spans="1:3" ht="18.75" x14ac:dyDescent="0.3">
      <c r="A6" s="40" t="s">
        <v>61</v>
      </c>
      <c r="B6" s="40"/>
      <c r="C6" s="40"/>
    </row>
    <row r="7" spans="1:3" ht="18.75" x14ac:dyDescent="0.3">
      <c r="A7" s="40" t="s">
        <v>63</v>
      </c>
      <c r="B7" s="40"/>
      <c r="C7" s="40"/>
    </row>
    <row r="8" spans="1:3" ht="18.75" x14ac:dyDescent="0.3">
      <c r="A8" s="40" t="s">
        <v>64</v>
      </c>
      <c r="B8" s="40"/>
      <c r="C8" s="40"/>
    </row>
    <row r="9" spans="1:3" ht="18.75" x14ac:dyDescent="0.3">
      <c r="A9" s="40" t="s">
        <v>65</v>
      </c>
      <c r="B9" s="40"/>
      <c r="C9" s="40"/>
    </row>
    <row r="10" spans="1:3" ht="18.75" x14ac:dyDescent="0.3">
      <c r="A10" s="16"/>
      <c r="B10" s="16"/>
      <c r="C10" s="16"/>
    </row>
    <row r="11" spans="1:3" ht="18.75" x14ac:dyDescent="0.3">
      <c r="A11" s="43" t="s">
        <v>0</v>
      </c>
      <c r="B11" s="43"/>
      <c r="C11" s="43"/>
    </row>
    <row r="12" spans="1:3" ht="18.75" x14ac:dyDescent="0.3">
      <c r="A12" s="43" t="s">
        <v>58</v>
      </c>
      <c r="B12" s="43"/>
      <c r="C12" s="43"/>
    </row>
    <row r="13" spans="1:3" x14ac:dyDescent="0.25">
      <c r="A13" s="11"/>
      <c r="B13" s="11"/>
      <c r="C13" s="11"/>
    </row>
    <row r="14" spans="1:3" ht="37.5" x14ac:dyDescent="0.25">
      <c r="A14" s="41" t="s">
        <v>1</v>
      </c>
      <c r="B14" s="41" t="s">
        <v>2</v>
      </c>
      <c r="C14" s="19" t="s">
        <v>3</v>
      </c>
    </row>
    <row r="15" spans="1:3" ht="18.75" x14ac:dyDescent="0.25">
      <c r="A15" s="42"/>
      <c r="B15" s="42"/>
      <c r="C15" s="17" t="s">
        <v>57</v>
      </c>
    </row>
    <row r="16" spans="1:3" ht="18.75" x14ac:dyDescent="0.25">
      <c r="A16" s="12">
        <v>1</v>
      </c>
      <c r="B16" s="12">
        <v>2</v>
      </c>
      <c r="C16" s="12">
        <v>3</v>
      </c>
    </row>
    <row r="17" spans="1:3" ht="70.5" customHeight="1" x14ac:dyDescent="0.25">
      <c r="A17" s="1" t="s">
        <v>4</v>
      </c>
      <c r="B17" s="9" t="s">
        <v>5</v>
      </c>
      <c r="C17" s="32">
        <f>C18+C23+C28+C34</f>
        <v>1807240.8254400007</v>
      </c>
    </row>
    <row r="18" spans="1:3" ht="125.25" customHeight="1" x14ac:dyDescent="0.25">
      <c r="A18" s="1" t="s">
        <v>6</v>
      </c>
      <c r="B18" s="9" t="s">
        <v>7</v>
      </c>
      <c r="C18" s="32">
        <f>C19+C21</f>
        <v>2450000</v>
      </c>
    </row>
    <row r="19" spans="1:3" ht="93.75" x14ac:dyDescent="0.25">
      <c r="A19" s="2" t="s">
        <v>8</v>
      </c>
      <c r="B19" s="3" t="s">
        <v>9</v>
      </c>
      <c r="C19" s="33">
        <f>C20</f>
        <v>5000000</v>
      </c>
    </row>
    <row r="20" spans="1:3" ht="93.75" x14ac:dyDescent="0.25">
      <c r="A20" s="4" t="s">
        <v>10</v>
      </c>
      <c r="B20" s="7" t="s">
        <v>11</v>
      </c>
      <c r="C20" s="31">
        <v>5000000</v>
      </c>
    </row>
    <row r="21" spans="1:3" ht="93.75" x14ac:dyDescent="0.25">
      <c r="A21" s="5" t="s">
        <v>12</v>
      </c>
      <c r="B21" s="3" t="s">
        <v>13</v>
      </c>
      <c r="C21" s="33">
        <f>C22</f>
        <v>-2550000</v>
      </c>
    </row>
    <row r="22" spans="1:3" ht="93.75" x14ac:dyDescent="0.25">
      <c r="A22" s="6" t="s">
        <v>14</v>
      </c>
      <c r="B22" s="7" t="s">
        <v>15</v>
      </c>
      <c r="C22" s="31">
        <v>-2550000</v>
      </c>
    </row>
    <row r="23" spans="1:3" ht="81" customHeight="1" x14ac:dyDescent="0.25">
      <c r="A23" s="8" t="s">
        <v>16</v>
      </c>
      <c r="B23" s="9" t="s">
        <v>17</v>
      </c>
      <c r="C23" s="25">
        <f>C24+C26</f>
        <v>-1460683.8000000007</v>
      </c>
    </row>
    <row r="24" spans="1:3" ht="79.5" customHeight="1" x14ac:dyDescent="0.25">
      <c r="A24" s="5" t="s">
        <v>18</v>
      </c>
      <c r="B24" s="3" t="s">
        <v>19</v>
      </c>
      <c r="C24" s="26">
        <f>C25</f>
        <v>23169316.199999999</v>
      </c>
    </row>
    <row r="25" spans="1:3" ht="78.75" customHeight="1" x14ac:dyDescent="0.25">
      <c r="A25" s="6" t="s">
        <v>20</v>
      </c>
      <c r="B25" s="7" t="s">
        <v>21</v>
      </c>
      <c r="C25" s="10">
        <v>23169316.199999999</v>
      </c>
    </row>
    <row r="26" spans="1:3" ht="79.5" customHeight="1" x14ac:dyDescent="0.25">
      <c r="A26" s="5" t="s">
        <v>22</v>
      </c>
      <c r="B26" s="3" t="s">
        <v>23</v>
      </c>
      <c r="C26" s="26">
        <f>C27</f>
        <v>-24630000</v>
      </c>
    </row>
    <row r="27" spans="1:3" ht="84" customHeight="1" x14ac:dyDescent="0.25">
      <c r="A27" s="6" t="s">
        <v>24</v>
      </c>
      <c r="B27" s="7" t="s">
        <v>25</v>
      </c>
      <c r="C27" s="10">
        <v>-24630000</v>
      </c>
    </row>
    <row r="28" spans="1:3" ht="84.75" customHeight="1" x14ac:dyDescent="0.25">
      <c r="A28" s="8" t="s">
        <v>26</v>
      </c>
      <c r="B28" s="9" t="s">
        <v>27</v>
      </c>
      <c r="C28" s="27">
        <f>C29</f>
        <v>0</v>
      </c>
    </row>
    <row r="29" spans="1:3" ht="82.5" customHeight="1" x14ac:dyDescent="0.25">
      <c r="A29" s="5" t="s">
        <v>28</v>
      </c>
      <c r="B29" s="18" t="s">
        <v>29</v>
      </c>
      <c r="C29" s="28">
        <f>C30+C32</f>
        <v>0</v>
      </c>
    </row>
    <row r="30" spans="1:3" ht="105.75" customHeight="1" x14ac:dyDescent="0.25">
      <c r="A30" s="20" t="s">
        <v>30</v>
      </c>
      <c r="B30" s="21" t="s">
        <v>31</v>
      </c>
      <c r="C30" s="34">
        <f>C31</f>
        <v>1944878.2</v>
      </c>
    </row>
    <row r="31" spans="1:3" ht="107.25" customHeight="1" x14ac:dyDescent="0.25">
      <c r="A31" s="22" t="s">
        <v>32</v>
      </c>
      <c r="B31" s="23" t="s">
        <v>33</v>
      </c>
      <c r="C31" s="24">
        <v>1944878.2</v>
      </c>
    </row>
    <row r="32" spans="1:3" ht="102" customHeight="1" x14ac:dyDescent="0.25">
      <c r="A32" s="5" t="s">
        <v>34</v>
      </c>
      <c r="B32" s="3" t="s">
        <v>35</v>
      </c>
      <c r="C32" s="26">
        <f>C33</f>
        <v>-1944878.2</v>
      </c>
    </row>
    <row r="33" spans="1:4" ht="96.75" customHeight="1" x14ac:dyDescent="0.25">
      <c r="A33" s="13" t="s">
        <v>36</v>
      </c>
      <c r="B33" s="14" t="s">
        <v>37</v>
      </c>
      <c r="C33" s="15">
        <v>-1944878.2</v>
      </c>
    </row>
    <row r="34" spans="1:4" ht="60" customHeight="1" x14ac:dyDescent="0.25">
      <c r="A34" s="8" t="s">
        <v>38</v>
      </c>
      <c r="B34" s="9" t="s">
        <v>39</v>
      </c>
      <c r="C34" s="25">
        <f>C35+C39</f>
        <v>817924.62544000149</v>
      </c>
      <c r="D34" s="35"/>
    </row>
    <row r="35" spans="1:4" ht="47.25" customHeight="1" x14ac:dyDescent="0.25">
      <c r="A35" s="8" t="s">
        <v>40</v>
      </c>
      <c r="B35" s="9" t="s">
        <v>41</v>
      </c>
      <c r="C35" s="25">
        <f>C36</f>
        <v>-67528049.074560001</v>
      </c>
    </row>
    <row r="36" spans="1:4" ht="50.25" customHeight="1" x14ac:dyDescent="0.25">
      <c r="A36" s="5" t="s">
        <v>42</v>
      </c>
      <c r="B36" s="3" t="s">
        <v>43</v>
      </c>
      <c r="C36" s="26">
        <f>C37</f>
        <v>-67528049.074560001</v>
      </c>
    </row>
    <row r="37" spans="1:4" ht="68.25" customHeight="1" x14ac:dyDescent="0.25">
      <c r="A37" s="6" t="s">
        <v>44</v>
      </c>
      <c r="B37" s="7" t="s">
        <v>45</v>
      </c>
      <c r="C37" s="29">
        <f>C38</f>
        <v>-67528049.074560001</v>
      </c>
    </row>
    <row r="38" spans="1:4" ht="69.75" customHeight="1" x14ac:dyDescent="0.25">
      <c r="A38" s="13" t="s">
        <v>46</v>
      </c>
      <c r="B38" s="14" t="s">
        <v>47</v>
      </c>
      <c r="C38" s="15">
        <f>-36136892.2-1276962.47456-C20-C25-C31</f>
        <v>-67528049.074560001</v>
      </c>
      <c r="D38" s="35"/>
    </row>
    <row r="39" spans="1:4" ht="55.5" customHeight="1" x14ac:dyDescent="0.25">
      <c r="A39" s="8" t="s">
        <v>48</v>
      </c>
      <c r="B39" s="9" t="s">
        <v>49</v>
      </c>
      <c r="C39" s="25">
        <f>C40</f>
        <v>68345973.700000003</v>
      </c>
    </row>
    <row r="40" spans="1:4" ht="37.5" x14ac:dyDescent="0.25">
      <c r="A40" s="5" t="s">
        <v>50</v>
      </c>
      <c r="B40" s="3" t="s">
        <v>51</v>
      </c>
      <c r="C40" s="26">
        <f>C41</f>
        <v>68345973.700000003</v>
      </c>
    </row>
    <row r="41" spans="1:4" ht="37.5" x14ac:dyDescent="0.25">
      <c r="A41" s="6" t="s">
        <v>52</v>
      </c>
      <c r="B41" s="7" t="s">
        <v>53</v>
      </c>
      <c r="C41" s="29">
        <f>C42</f>
        <v>68345973.700000003</v>
      </c>
    </row>
    <row r="42" spans="1:4" ht="63.75" customHeight="1" x14ac:dyDescent="0.25">
      <c r="A42" s="13" t="s">
        <v>54</v>
      </c>
      <c r="B42" s="14" t="s">
        <v>55</v>
      </c>
      <c r="C42" s="15">
        <f>68345973.7</f>
        <v>68345973.700000003</v>
      </c>
      <c r="D42" s="35"/>
    </row>
    <row r="43" spans="1:4" ht="18.75" x14ac:dyDescent="0.25">
      <c r="A43" s="38" t="s">
        <v>56</v>
      </c>
      <c r="B43" s="39"/>
      <c r="C43" s="25">
        <f>C17</f>
        <v>1807240.8254400007</v>
      </c>
    </row>
    <row r="44" spans="1:4" x14ac:dyDescent="0.25">
      <c r="C44" s="30"/>
    </row>
    <row r="45" spans="1:4" x14ac:dyDescent="0.25">
      <c r="A45" s="37" t="s">
        <v>59</v>
      </c>
      <c r="B45" s="37"/>
      <c r="C45" s="37"/>
    </row>
  </sheetData>
  <mergeCells count="14">
    <mergeCell ref="A45:C45"/>
    <mergeCell ref="A43:B43"/>
    <mergeCell ref="A1:C1"/>
    <mergeCell ref="A2:C2"/>
    <mergeCell ref="A3:C3"/>
    <mergeCell ref="A4:C4"/>
    <mergeCell ref="A14:A15"/>
    <mergeCell ref="B14:B15"/>
    <mergeCell ref="A11:C11"/>
    <mergeCell ref="A12:C12"/>
    <mergeCell ref="A6:C6"/>
    <mergeCell ref="A7:C7"/>
    <mergeCell ref="A8:C8"/>
    <mergeCell ref="A9:C9"/>
  </mergeCells>
  <pageMargins left="0.70866141732283472" right="0.70866141732283472" top="0.74803149606299213" bottom="0.74803149606299213" header="0.31496062992125984" footer="0.31496062992125984"/>
  <pageSetup paperSize="9" scale="85" fitToHeight="2" orientation="portrait" horizontalDpi="4294967294" verticalDpi="4294967294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6KDV5W64NSFS-385-12858</_dlc_DocId>
    <_dlc_DocIdUrl xmlns="746016b1-ecc9-410e-95eb-a13f7eb3881b">
      <Url>http://port.admnsk.ru/sites/main/sovet/_layouts/DocIdRedir.aspx?ID=6KDV5W64NSFS-385-12858</Url>
      <Description>6KDV5W64NSFS-385-12858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29747D-95A0-4D8B-86A8-86D8FA553446}"/>
</file>

<file path=customXml/itemProps2.xml><?xml version="1.0" encoding="utf-8"?>
<ds:datastoreItem xmlns:ds="http://schemas.openxmlformats.org/officeDocument/2006/customXml" ds:itemID="{3CEDED3E-15D1-40BA-89E4-8C23160916CC}"/>
</file>

<file path=customXml/itemProps3.xml><?xml version="1.0" encoding="utf-8"?>
<ds:datastoreItem xmlns:ds="http://schemas.openxmlformats.org/officeDocument/2006/customXml" ds:itemID="{B9F80FC1-AB9B-415C-947C-4B97824970FE}"/>
</file>

<file path=customXml/itemProps4.xml><?xml version="1.0" encoding="utf-8"?>
<ds:datastoreItem xmlns:ds="http://schemas.openxmlformats.org/officeDocument/2006/customXml" ds:itemID="{EDBB8485-603E-439D-B7D2-EDD5EE9515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2017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Веремьева Мария Сергеевна</cp:lastModifiedBy>
  <cp:lastPrinted>2017-03-24T05:02:11Z</cp:lastPrinted>
  <dcterms:created xsi:type="dcterms:W3CDTF">2015-10-23T08:30:23Z</dcterms:created>
  <dcterms:modified xsi:type="dcterms:W3CDTF">2017-03-24T07:28:56Z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8c8ed1d5-a2a9-40f8-b6ef-7d91e2c9cdae</vt:lpwstr>
  </property>
</Properties>
</file>